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32C16818-F5F1-4126-B819-55F26F5A7742}" xr6:coauthVersionLast="45" xr6:coauthVersionMax="45" xr10:uidLastSave="{00000000-0000-0000-0000-000000000000}"/>
  <bookViews>
    <workbookView xWindow="-110" yWindow="-110" windowWidth="19420" windowHeight="11020" xr2:uid="{FE33040B-FB12-0C43-8D88-4A80D4F89D52}"/>
  </bookViews>
  <sheets>
    <sheet name="Tn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4" i="1"/>
  <c r="B23" i="1"/>
  <c r="B24" i="1"/>
  <c r="D21" i="1" l="1"/>
  <c r="D22" i="1"/>
  <c r="D23" i="1"/>
  <c r="D24" i="1"/>
  <c r="D25" i="1"/>
  <c r="D26" i="1"/>
  <c r="D27" i="1"/>
  <c r="D28" i="1"/>
  <c r="D29" i="1"/>
  <c r="D30" i="1"/>
  <c r="D31" i="1"/>
  <c r="D20" i="1"/>
  <c r="C21" i="1"/>
  <c r="C22" i="1"/>
  <c r="C25" i="1"/>
  <c r="C37" i="1" s="1"/>
  <c r="C26" i="1"/>
  <c r="C27" i="1"/>
  <c r="C28" i="1"/>
  <c r="C29" i="1"/>
  <c r="C30" i="1"/>
  <c r="C31" i="1"/>
  <c r="C20" i="1"/>
  <c r="B21" i="1"/>
  <c r="B22" i="1"/>
  <c r="B25" i="1"/>
  <c r="B37" i="1" s="1"/>
  <c r="B26" i="1"/>
  <c r="B27" i="1"/>
  <c r="B28" i="1"/>
  <c r="B29" i="1"/>
  <c r="B30" i="1"/>
  <c r="B31" i="1"/>
  <c r="B20" i="1"/>
  <c r="O3" i="1"/>
  <c r="B36" i="1" l="1"/>
  <c r="C39" i="1"/>
  <c r="C38" i="1"/>
  <c r="D37" i="1"/>
  <c r="C36" i="1"/>
  <c r="B39" i="1"/>
  <c r="B38" i="1"/>
  <c r="D39" i="1"/>
  <c r="D38" i="1"/>
  <c r="D36" i="1"/>
  <c r="O10" i="1"/>
  <c r="P10" i="1"/>
  <c r="Q10" i="1"/>
  <c r="O9" i="1"/>
  <c r="P9" i="1"/>
  <c r="Q9" i="1"/>
  <c r="O8" i="1"/>
  <c r="P8" i="1"/>
  <c r="Q8" i="1"/>
  <c r="O7" i="1"/>
  <c r="P7" i="1"/>
  <c r="Q7" i="1"/>
  <c r="N10" i="1"/>
  <c r="N9" i="1"/>
  <c r="N8" i="1"/>
  <c r="N7" i="1"/>
  <c r="O5" i="1"/>
  <c r="P5" i="1"/>
  <c r="Q5" i="1"/>
  <c r="O4" i="1"/>
  <c r="P4" i="1"/>
  <c r="Q4" i="1"/>
  <c r="P3" i="1"/>
  <c r="Q3" i="1"/>
  <c r="O2" i="1"/>
  <c r="P2" i="1"/>
  <c r="Q2" i="1"/>
  <c r="N5" i="1"/>
  <c r="N4" i="1"/>
  <c r="N3" i="1"/>
  <c r="N2" i="1"/>
</calcChain>
</file>

<file path=xl/sharedStrings.xml><?xml version="1.0" encoding="utf-8"?>
<sst xmlns="http://schemas.openxmlformats.org/spreadsheetml/2006/main" count="51" uniqueCount="30">
  <si>
    <t>Tube</t>
  </si>
  <si>
    <t>Sample</t>
  </si>
  <si>
    <t>Averages</t>
  </si>
  <si>
    <t>Generation Times</t>
  </si>
  <si>
    <t>0-2</t>
  </si>
  <si>
    <t>2-4 hr</t>
  </si>
  <si>
    <t>4-5 hr</t>
  </si>
  <si>
    <t>St Dev</t>
  </si>
  <si>
    <t xml:space="preserve"> 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</si>
  <si>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</si>
  <si>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</si>
  <si>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</si>
  <si>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</si>
  <si>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</si>
  <si>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</si>
  <si>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</si>
  <si>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</si>
  <si>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</si>
  <si>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</si>
  <si>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</si>
  <si>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</si>
  <si>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LVS + pF</t>
  </si>
  <si>
    <t>∆rpsU2 + pF</t>
  </si>
  <si>
    <t>∆rpsU2 + pF-rpsU2-V</t>
  </si>
  <si>
    <t>∆rpsU2 + pF-rpsU2</t>
  </si>
  <si>
    <t>0 hrs</t>
  </si>
  <si>
    <t>2 hrs</t>
  </si>
  <si>
    <t>4 hrs</t>
  </si>
  <si>
    <t>5 hrs</t>
  </si>
  <si>
    <t>Average Generation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</si>
</sst>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0" fontId="0" fillId="2" borderId="0" xfId="0" applyFill="1"/>
    <xf numFmtId="16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 +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'Tn7'!$N$7:$T$7</c:f>
                <c:numCache>
                  <c:formatCode>General</c:formatCode>
                  <c:ptCount val="7"/>
                  <c:pt idx="0">
                    <c:v>3.2145502536643214E-3</c:v>
                  </c:pt>
                  <c:pt idx="1">
                    <c:v>4.1633319989322695E-3</c:v>
                  </c:pt>
                  <c:pt idx="2">
                    <c:v>5.5075705472861069E-3</c:v>
                  </c:pt>
                  <c:pt idx="3">
                    <c:v>8.1853527718724565E-3</c:v>
                  </c:pt>
                </c:numCache>
              </c:numRef>
            </c:plus>
            <c:minus>
              <c:numRef>
                <c:f>'Tn7'!$N$7:$T$7</c:f>
                <c:numCache>
                  <c:formatCode>General</c:formatCode>
                  <c:ptCount val="7"/>
                  <c:pt idx="0">
                    <c:v>3.2145502536643214E-3</c:v>
                  </c:pt>
                  <c:pt idx="1">
                    <c:v>4.1633319989322695E-3</c:v>
                  </c:pt>
                  <c:pt idx="2">
                    <c:v>5.5075705472861069E-3</c:v>
                  </c:pt>
                  <c:pt idx="3">
                    <c:v>8.1853527718724565E-3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'Tn7'!$N$2:$T$2</c:f>
              <c:numCache>
                <c:formatCode>0.000</c:formatCode>
                <c:ptCount val="7"/>
                <c:pt idx="0">
                  <c:v>9.4333333333333338E-2</c:v>
                </c:pt>
                <c:pt idx="1">
                  <c:v>0.15266666666666664</c:v>
                </c:pt>
                <c:pt idx="2">
                  <c:v>0.26533333333333337</c:v>
                </c:pt>
                <c:pt idx="3">
                  <c:v>0.33100000000000002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∆rpsU2 +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'Tn7'!$N$8:$T$8</c:f>
                <c:numCache>
                  <c:formatCode>General</c:formatCode>
                  <c:ptCount val="7"/>
                  <c:pt idx="0">
                    <c:v>2.0000000000000018E-3</c:v>
                  </c:pt>
                  <c:pt idx="1">
                    <c:v>9.0737717258774584E-3</c:v>
                  </c:pt>
                  <c:pt idx="2">
                    <c:v>1.1532562594670805E-2</c:v>
                  </c:pt>
                  <c:pt idx="3">
                    <c:v>1.1015141094572214E-2</c:v>
                  </c:pt>
                </c:numCache>
              </c:numRef>
            </c:plus>
            <c:minus>
              <c:numRef>
                <c:f>'Tn7'!$N$8:$T$8</c:f>
                <c:numCache>
                  <c:formatCode>General</c:formatCode>
                  <c:ptCount val="7"/>
                  <c:pt idx="0">
                    <c:v>2.0000000000000018E-3</c:v>
                  </c:pt>
                  <c:pt idx="1">
                    <c:v>9.0737717258774584E-3</c:v>
                  </c:pt>
                  <c:pt idx="2">
                    <c:v>1.1532562594670805E-2</c:v>
                  </c:pt>
                  <c:pt idx="3">
                    <c:v>1.1015141094572214E-2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'Tn7'!$N$3:$T$3</c:f>
              <c:numCache>
                <c:formatCode>0.000</c:formatCode>
                <c:ptCount val="7"/>
                <c:pt idx="0">
                  <c:v>0.114</c:v>
                </c:pt>
                <c:pt idx="1">
                  <c:v>0.17266666666666666</c:v>
                </c:pt>
                <c:pt idx="2">
                  <c:v>0.26100000000000001</c:v>
                </c:pt>
                <c:pt idx="3">
                  <c:v>0.30733333333333329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'Tn7'!$M$4</c:f>
              <c:strCache>
                <c:ptCount val="1"/>
                <c:pt idx="0">
                  <c:v>∆rpsU2 + pF-rpsU2-V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'Tn7'!$N$9:$T$9</c:f>
                <c:numCache>
                  <c:formatCode>General</c:formatCode>
                  <c:ptCount val="7"/>
                  <c:pt idx="0">
                    <c:v>3.5118845842842497E-3</c:v>
                  </c:pt>
                  <c:pt idx="1">
                    <c:v>8.0208062770106506E-3</c:v>
                  </c:pt>
                  <c:pt idx="2">
                    <c:v>7.2111025509279851E-3</c:v>
                  </c:pt>
                  <c:pt idx="3">
                    <c:v>1.0016652800877822E-2</c:v>
                  </c:pt>
                </c:numCache>
              </c:numRef>
            </c:plus>
            <c:minus>
              <c:numRef>
                <c:f>'Tn7'!$N$9:$T$9</c:f>
                <c:numCache>
                  <c:formatCode>General</c:formatCode>
                  <c:ptCount val="7"/>
                  <c:pt idx="0">
                    <c:v>3.5118845842842497E-3</c:v>
                  </c:pt>
                  <c:pt idx="1">
                    <c:v>8.0208062770106506E-3</c:v>
                  </c:pt>
                  <c:pt idx="2">
                    <c:v>7.2111025509279851E-3</c:v>
                  </c:pt>
                  <c:pt idx="3">
                    <c:v>1.0016652800877822E-2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'Tn7'!$N$4:$T$4</c:f>
              <c:numCache>
                <c:formatCode>0.000</c:formatCode>
                <c:ptCount val="7"/>
                <c:pt idx="0">
                  <c:v>9.3666666666666676E-2</c:v>
                </c:pt>
                <c:pt idx="1">
                  <c:v>0.15133333333333332</c:v>
                </c:pt>
                <c:pt idx="2">
                  <c:v>0.248</c:v>
                </c:pt>
                <c:pt idx="3">
                  <c:v>0.30233333333333334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'Tn7'!$M$5</c:f>
              <c:strCache>
                <c:ptCount val="1"/>
                <c:pt idx="0">
                  <c:v>∆rpsU2 + pF-rpsU2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'Tn7'!$N$10:$T$10</c:f>
                <c:numCache>
                  <c:formatCode>General</c:formatCode>
                  <c:ptCount val="7"/>
                  <c:pt idx="0">
                    <c:v>2.5166114784235852E-3</c:v>
                  </c:pt>
                  <c:pt idx="1">
                    <c:v>4.3588989435406778E-3</c:v>
                  </c:pt>
                  <c:pt idx="2">
                    <c:v>5.0332229568471418E-3</c:v>
                  </c:pt>
                  <c:pt idx="3">
                    <c:v>4.5825756949558439E-3</c:v>
                  </c:pt>
                </c:numCache>
              </c:numRef>
            </c:plus>
            <c:minus>
              <c:numRef>
                <c:f>'Tn7'!$N$10:$T$10</c:f>
                <c:numCache>
                  <c:formatCode>General</c:formatCode>
                  <c:ptCount val="7"/>
                  <c:pt idx="0">
                    <c:v>2.5166114784235852E-3</c:v>
                  </c:pt>
                  <c:pt idx="1">
                    <c:v>4.3588989435406778E-3</c:v>
                  </c:pt>
                  <c:pt idx="2">
                    <c:v>5.0332229568471418E-3</c:v>
                  </c:pt>
                  <c:pt idx="3">
                    <c:v>4.5825756949558439E-3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'Tn7'!$N$5:$T$5</c:f>
              <c:numCache>
                <c:formatCode>0.000</c:formatCode>
                <c:ptCount val="7"/>
                <c:pt idx="0">
                  <c:v>9.7666666666666679E-2</c:v>
                </c:pt>
                <c:pt idx="1">
                  <c:v>0.16300000000000001</c:v>
                </c:pt>
                <c:pt idx="2">
                  <c:v>0.28133333333333338</c:v>
                </c:pt>
                <c:pt idx="3">
                  <c:v>0.35200000000000004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14</xdr:row>
      <xdr:rowOff>63500</xdr:rowOff>
    </xdr:from>
    <xdr:to>
      <xdr:col>15</xdr:col>
      <xdr:colOff>158750</xdr:colOff>
      <xdr:row>33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39"/>
  <sheetViews>
    <sheetView tabSelected="1" topLeftCell="A23" zoomScale="120" zoomScaleNormal="120" workbookViewId="0">
      <selection activeCell="E32" sqref="E32"/>
    </sheetView>
  </sheetViews>
  <sheetFormatPr defaultColWidth="10.6640625" defaultRowHeight="15.5" x14ac:dyDescent="0.35"/>
  <cols>
    <col min="1" max="1" width="23.5" customWidth="1"/>
  </cols>
  <sheetData>
    <row r="1" spans="1:20" x14ac:dyDescent="0.35">
      <c r="A1" t="s">
        <v>1</v>
      </c>
      <c r="B1" t="s">
        <v>0</v>
      </c>
      <c r="C1" t="s">
        <v>25</v>
      </c>
      <c r="D1" t="s">
        <v>26</v>
      </c>
      <c r="E1" t="s">
        <v>27</v>
      </c>
      <c r="F1" t="s">
        <v>28</v>
      </c>
      <c r="L1" t="s">
        <v>2</v>
      </c>
      <c r="M1" t="s">
        <v>1</v>
      </c>
      <c r="N1" s="4">
        <v>0</v>
      </c>
      <c r="O1" s="4">
        <v>2</v>
      </c>
      <c r="P1" s="4">
        <v>4</v>
      </c>
      <c r="Q1" s="4">
        <v>5</v>
      </c>
      <c r="R1" s="4"/>
      <c r="S1" s="4"/>
      <c r="T1" s="4"/>
    </row>
    <row r="2" spans="1:20" x14ac:dyDescent="0.35">
      <c r="A2" t="s">
        <v>21</v>
      </c>
      <c r="B2" t="s">
        <v>9</v>
      </c>
      <c r="C2">
        <v>9.2999999999999999E-2</v>
      </c>
      <c r="D2">
        <v>0.14799999999999999</v>
      </c>
      <c r="E2">
        <v>0.25900000000000001</v>
      </c>
      <c r="F2">
        <v>0.32200000000000001</v>
      </c>
      <c r="M2" t="s">
        <v>21</v>
      </c>
      <c r="N2" s="2">
        <f>AVERAGE(C2:C4)</f>
        <v>9.4333333333333338E-2</v>
      </c>
      <c r="O2" s="2">
        <f t="shared" ref="O2:Q2" si="0">AVERAGE(D2:D4)</f>
        <v>0.15266666666666664</v>
      </c>
      <c r="P2" s="2">
        <f t="shared" si="0"/>
        <v>0.26533333333333337</v>
      </c>
      <c r="Q2" s="2">
        <f t="shared" si="0"/>
        <v>0.33100000000000002</v>
      </c>
      <c r="R2" s="2"/>
      <c r="S2" s="2"/>
      <c r="T2" s="2"/>
    </row>
    <row r="3" spans="1:20" x14ac:dyDescent="0.35">
      <c r="B3" t="s">
        <v>10</v>
      </c>
      <c r="C3">
        <v>9.8000000000000004E-2</v>
      </c>
      <c r="D3">
        <v>0.154</v>
      </c>
      <c r="E3">
        <v>0.26800000000000002</v>
      </c>
      <c r="F3">
        <v>0.33300000000000002</v>
      </c>
      <c r="M3" t="s">
        <v>22</v>
      </c>
      <c r="N3" s="2">
        <f>AVERAGE(C5:C7)</f>
        <v>0.114</v>
      </c>
      <c r="O3" s="2">
        <f>AVERAGE(D5:D7)</f>
        <v>0.17266666666666666</v>
      </c>
      <c r="P3" s="2">
        <f t="shared" ref="P3:Q3" si="1">AVERAGE(E5:E7)</f>
        <v>0.26100000000000001</v>
      </c>
      <c r="Q3" s="2">
        <f t="shared" si="1"/>
        <v>0.30733333333333329</v>
      </c>
      <c r="R3" s="2"/>
      <c r="S3" s="2"/>
      <c r="T3" s="2"/>
    </row>
    <row r="4" spans="1:20" x14ac:dyDescent="0.35">
      <c r="B4" t="s">
        <v>11</v>
      </c>
      <c r="C4">
        <v>9.1999999999999998E-2</v>
      </c>
      <c r="D4">
        <v>0.156</v>
      </c>
      <c r="E4">
        <v>0.26900000000000002</v>
      </c>
      <c r="F4">
        <v>0.33800000000000002</v>
      </c>
      <c r="M4" t="s">
        <v>23</v>
      </c>
      <c r="N4" s="2">
        <f>AVERAGE(C8:C10)</f>
        <v>9.3666666666666676E-2</v>
      </c>
      <c r="O4" s="2">
        <f t="shared" ref="O4:Q4" si="2">AVERAGE(D8:D10)</f>
        <v>0.15133333333333332</v>
      </c>
      <c r="P4" s="2">
        <f t="shared" si="2"/>
        <v>0.248</v>
      </c>
      <c r="Q4" s="2">
        <f t="shared" si="2"/>
        <v>0.30233333333333334</v>
      </c>
      <c r="R4" s="2"/>
      <c r="S4" s="2"/>
      <c r="T4" s="2"/>
    </row>
    <row r="5" spans="1:20" x14ac:dyDescent="0.35">
      <c r="A5" t="s">
        <v>22</v>
      </c>
      <c r="B5" s="3" t="s">
        <v>12</v>
      </c>
      <c r="C5">
        <v>0.11600000000000001</v>
      </c>
      <c r="D5">
        <v>0.183</v>
      </c>
      <c r="E5">
        <v>0.27400000000000002</v>
      </c>
      <c r="F5">
        <v>0.32</v>
      </c>
      <c r="M5" t="s">
        <v>24</v>
      </c>
      <c r="N5" s="2">
        <f>AVERAGE(C11:C13)</f>
        <v>9.7666666666666679E-2</v>
      </c>
      <c r="O5" s="2">
        <f t="shared" ref="O5:Q5" si="3">AVERAGE(D11:D13)</f>
        <v>0.16300000000000001</v>
      </c>
      <c r="P5" s="2">
        <f t="shared" si="3"/>
        <v>0.28133333333333338</v>
      </c>
      <c r="Q5" s="2">
        <f t="shared" si="3"/>
        <v>0.35200000000000004</v>
      </c>
      <c r="R5" s="2"/>
      <c r="S5" s="2"/>
      <c r="T5" s="2"/>
    </row>
    <row r="6" spans="1:20" x14ac:dyDescent="0.35">
      <c r="B6" s="3" t="s">
        <v>13</v>
      </c>
      <c r="C6">
        <v>0.112</v>
      </c>
      <c r="D6">
        <v>0.16600000000000001</v>
      </c>
      <c r="E6">
        <v>0.252</v>
      </c>
      <c r="F6">
        <v>0.3</v>
      </c>
      <c r="L6" t="s">
        <v>7</v>
      </c>
      <c r="M6" t="s">
        <v>1</v>
      </c>
      <c r="N6" s="2"/>
      <c r="O6" s="2"/>
      <c r="P6" s="2"/>
      <c r="Q6" s="2"/>
      <c r="R6" s="2"/>
      <c r="S6" s="2"/>
      <c r="T6" s="2"/>
    </row>
    <row r="7" spans="1:20" x14ac:dyDescent="0.35">
      <c r="B7" s="3" t="s">
        <v>14</v>
      </c>
      <c r="C7">
        <v>0.114</v>
      </c>
      <c r="D7">
        <v>0.16900000000000001</v>
      </c>
      <c r="E7">
        <v>0.25700000000000001</v>
      </c>
      <c r="F7">
        <v>0.30199999999999999</v>
      </c>
      <c r="M7" t="s">
        <v>21</v>
      </c>
      <c r="N7" s="2">
        <f>STDEV(C2:C4)</f>
        <v>3.2145502536643214E-3</v>
      </c>
      <c r="O7" s="2">
        <f t="shared" ref="O7:Q7" si="4">STDEV(D2:D4)</f>
        <v>4.1633319989322695E-3</v>
      </c>
      <c r="P7" s="2">
        <f t="shared" si="4"/>
        <v>5.5075705472861069E-3</v>
      </c>
      <c r="Q7" s="2">
        <f t="shared" si="4"/>
        <v>8.1853527718724565E-3</v>
      </c>
      <c r="R7" s="2"/>
      <c r="S7" s="2"/>
      <c r="T7" s="2"/>
    </row>
    <row r="8" spans="1:20" x14ac:dyDescent="0.35">
      <c r="A8" t="s">
        <v>23</v>
      </c>
      <c r="B8" s="3" t="s">
        <v>15</v>
      </c>
      <c r="C8">
        <v>0.09</v>
      </c>
      <c r="D8">
        <v>0.14299999999999999</v>
      </c>
      <c r="E8">
        <v>0.24</v>
      </c>
      <c r="F8">
        <v>0.29199999999999998</v>
      </c>
      <c r="M8" t="s">
        <v>22</v>
      </c>
      <c r="N8" s="2">
        <f>STDEV(C5:C7)</f>
        <v>2.0000000000000018E-3</v>
      </c>
      <c r="O8" s="2">
        <f t="shared" ref="O8:Q8" si="5">STDEV(D5:D7)</f>
        <v>9.0737717258774584E-3</v>
      </c>
      <c r="P8" s="2">
        <f t="shared" si="5"/>
        <v>1.1532562594670805E-2</v>
      </c>
      <c r="Q8" s="2">
        <f t="shared" si="5"/>
        <v>1.1015141094572214E-2</v>
      </c>
      <c r="R8" s="2"/>
      <c r="S8" s="2"/>
      <c r="T8" s="2"/>
    </row>
    <row r="9" spans="1:20" x14ac:dyDescent="0.35">
      <c r="B9" s="3" t="s">
        <v>16</v>
      </c>
      <c r="C9" s="2">
        <v>9.4E-2</v>
      </c>
      <c r="D9">
        <v>0.159</v>
      </c>
      <c r="E9">
        <v>0.254</v>
      </c>
      <c r="F9">
        <v>0.312</v>
      </c>
      <c r="M9" t="s">
        <v>23</v>
      </c>
      <c r="N9" s="2">
        <f>STDEV(C8:C10)</f>
        <v>3.5118845842842497E-3</v>
      </c>
      <c r="O9" s="2">
        <f t="shared" ref="O9:Q9" si="6">STDEV(D8:D10)</f>
        <v>8.0208062770106506E-3</v>
      </c>
      <c r="P9" s="2">
        <f t="shared" si="6"/>
        <v>7.2111025509279851E-3</v>
      </c>
      <c r="Q9" s="2">
        <f t="shared" si="6"/>
        <v>1.0016652800877822E-2</v>
      </c>
      <c r="R9" s="2"/>
      <c r="S9" s="2"/>
      <c r="T9" s="2"/>
    </row>
    <row r="10" spans="1:20" x14ac:dyDescent="0.35">
      <c r="B10" s="3" t="s">
        <v>17</v>
      </c>
      <c r="C10">
        <v>9.7000000000000003E-2</v>
      </c>
      <c r="D10">
        <v>0.152</v>
      </c>
      <c r="E10">
        <v>0.25</v>
      </c>
      <c r="F10">
        <v>0.30299999999999999</v>
      </c>
      <c r="M10" t="s">
        <v>24</v>
      </c>
      <c r="N10" s="2">
        <f>STDEV(C11:C13)</f>
        <v>2.5166114784235852E-3</v>
      </c>
      <c r="O10" s="2">
        <f t="shared" ref="O10:Q10" si="7">STDEV(D11:D13)</f>
        <v>4.3588989435406778E-3</v>
      </c>
      <c r="P10" s="2">
        <f t="shared" si="7"/>
        <v>5.0332229568471418E-3</v>
      </c>
      <c r="Q10" s="2">
        <f t="shared" si="7"/>
        <v>4.5825756949558439E-3</v>
      </c>
      <c r="R10" s="2"/>
      <c r="S10" s="2"/>
      <c r="T10" s="2"/>
    </row>
    <row r="11" spans="1:20" x14ac:dyDescent="0.35">
      <c r="A11" t="s">
        <v>24</v>
      </c>
      <c r="B11" s="3" t="s">
        <v>18</v>
      </c>
      <c r="C11">
        <v>0.1</v>
      </c>
      <c r="D11">
        <v>0.16500000000000001</v>
      </c>
      <c r="E11">
        <v>0.28599999999999998</v>
      </c>
      <c r="F11">
        <v>0.35699999999999998</v>
      </c>
    </row>
    <row r="12" spans="1:20" x14ac:dyDescent="0.35">
      <c r="B12" s="3" t="s">
        <v>19</v>
      </c>
      <c r="C12">
        <v>9.5000000000000001E-2</v>
      </c>
      <c r="D12">
        <v>0.158</v>
      </c>
      <c r="E12">
        <v>0.27600000000000002</v>
      </c>
      <c r="F12">
        <v>0.34799999999999998</v>
      </c>
    </row>
    <row r="13" spans="1:20" x14ac:dyDescent="0.35">
      <c r="B13" s="3" t="s">
        <v>20</v>
      </c>
      <c r="C13">
        <v>9.8000000000000004E-2</v>
      </c>
      <c r="D13">
        <v>0.16600000000000001</v>
      </c>
      <c r="E13">
        <v>0.28199999999999997</v>
      </c>
      <c r="F13">
        <v>0.35099999999999998</v>
      </c>
    </row>
    <row r="15" spans="1:20" x14ac:dyDescent="0.35">
      <c r="S15" s="1"/>
    </row>
    <row r="19" spans="1:19" x14ac:dyDescent="0.35">
      <c r="A19" t="s">
        <v>3</v>
      </c>
      <c r="B19" t="s">
        <v>4</v>
      </c>
      <c r="C19" s="1" t="s">
        <v>5</v>
      </c>
      <c r="D19" t="s">
        <v>6</v>
      </c>
    </row>
    <row r="20" spans="1:19" x14ac:dyDescent="0.35">
      <c r="A20" t="s">
        <v>21</v>
      </c>
      <c r="B20">
        <f>120/(3.3*LOG(D2/C2))</f>
        <v>180.21537614156699</v>
      </c>
      <c r="C20">
        <f>120/(3.3*LOG(E2/D2))</f>
        <v>149.62116656299091</v>
      </c>
      <c r="D20">
        <f>60/(3.3*LOG(F2/E2))</f>
        <v>192.28602615421991</v>
      </c>
    </row>
    <row r="21" spans="1:19" x14ac:dyDescent="0.35">
      <c r="B21">
        <f t="shared" ref="B21:B31" si="8">120/(3.3*LOG(D3/C3))</f>
        <v>185.25027178895391</v>
      </c>
      <c r="C21">
        <f t="shared" ref="C21:C31" si="9">120/(3.3*LOG(E3/D3))</f>
        <v>151.12846842740768</v>
      </c>
      <c r="D21">
        <f t="shared" ref="D21:D31" si="10">60/(3.3*LOG(F3/E3))</f>
        <v>192.78895392173274</v>
      </c>
    </row>
    <row r="22" spans="1:19" x14ac:dyDescent="0.35">
      <c r="B22">
        <f t="shared" si="8"/>
        <v>158.55999107192531</v>
      </c>
      <c r="C22">
        <f t="shared" si="9"/>
        <v>153.67448182896038</v>
      </c>
      <c r="D22">
        <f t="shared" si="10"/>
        <v>183.35021907405527</v>
      </c>
      <c r="S22" s="1"/>
    </row>
    <row r="23" spans="1:19" x14ac:dyDescent="0.35">
      <c r="A23" t="s">
        <v>22</v>
      </c>
      <c r="B23">
        <f t="shared" si="8"/>
        <v>183.66112895429677</v>
      </c>
      <c r="C23">
        <f t="shared" si="9"/>
        <v>207.43722569534259</v>
      </c>
      <c r="D23">
        <f t="shared" si="10"/>
        <v>269.76225308583298</v>
      </c>
    </row>
    <row r="24" spans="1:19" x14ac:dyDescent="0.35">
      <c r="B24">
        <f t="shared" si="8"/>
        <v>212.78964511442555</v>
      </c>
      <c r="C24">
        <f t="shared" si="9"/>
        <v>200.57997899939332</v>
      </c>
      <c r="D24">
        <f t="shared" si="10"/>
        <v>240.11683509319539</v>
      </c>
    </row>
    <row r="25" spans="1:19" x14ac:dyDescent="0.35">
      <c r="B25">
        <f t="shared" si="8"/>
        <v>212.67541359890717</v>
      </c>
      <c r="C25">
        <f t="shared" si="9"/>
        <v>199.74925417259297</v>
      </c>
      <c r="D25">
        <f t="shared" si="10"/>
        <v>259.46663502711908</v>
      </c>
    </row>
    <row r="26" spans="1:19" x14ac:dyDescent="0.35">
      <c r="A26" t="s">
        <v>23</v>
      </c>
      <c r="B26">
        <f t="shared" si="8"/>
        <v>180.82947134421141</v>
      </c>
      <c r="C26" s="5">
        <f t="shared" si="9"/>
        <v>161.70585140978335</v>
      </c>
      <c r="D26">
        <f t="shared" si="10"/>
        <v>213.47275504128194</v>
      </c>
    </row>
    <row r="27" spans="1:19" x14ac:dyDescent="0.35">
      <c r="B27">
        <f t="shared" si="8"/>
        <v>159.30149620585971</v>
      </c>
      <c r="C27">
        <f t="shared" si="9"/>
        <v>178.74678273269589</v>
      </c>
      <c r="D27">
        <f t="shared" si="10"/>
        <v>203.55619773751292</v>
      </c>
    </row>
    <row r="28" spans="1:19" x14ac:dyDescent="0.35">
      <c r="B28">
        <f t="shared" si="8"/>
        <v>186.4114974965199</v>
      </c>
      <c r="C28">
        <f t="shared" si="9"/>
        <v>168.27505167024884</v>
      </c>
      <c r="D28">
        <f t="shared" si="10"/>
        <v>217.73949390780402</v>
      </c>
    </row>
    <row r="29" spans="1:19" x14ac:dyDescent="0.35">
      <c r="A29" t="s">
        <v>24</v>
      </c>
      <c r="B29">
        <f t="shared" si="8"/>
        <v>167.20147547016586</v>
      </c>
      <c r="C29">
        <f t="shared" si="9"/>
        <v>152.22420621311051</v>
      </c>
      <c r="D29">
        <f t="shared" si="10"/>
        <v>188.79964730393922</v>
      </c>
      <c r="J29" t="s">
        <v>8</v>
      </c>
    </row>
    <row r="30" spans="1:19" x14ac:dyDescent="0.35">
      <c r="B30">
        <f t="shared" si="8"/>
        <v>164.59088088187417</v>
      </c>
      <c r="C30">
        <f t="shared" si="9"/>
        <v>150.1066538048749</v>
      </c>
      <c r="D30">
        <f t="shared" si="10"/>
        <v>180.60781707339387</v>
      </c>
    </row>
    <row r="31" spans="1:19" x14ac:dyDescent="0.35">
      <c r="B31">
        <f t="shared" si="8"/>
        <v>158.87502906264962</v>
      </c>
      <c r="C31">
        <f t="shared" si="9"/>
        <v>158.00588838749556</v>
      </c>
      <c r="D31">
        <f t="shared" si="10"/>
        <v>191.27076756967273</v>
      </c>
    </row>
    <row r="35" spans="1:4" x14ac:dyDescent="0.35">
      <c r="A35" t="s">
        <v>29</v>
      </c>
      <c r="B35" t="s">
        <v>4</v>
      </c>
      <c r="C35" s="6" t="s">
        <v>5</v>
      </c>
      <c r="D35" t="s">
        <v>6</v>
      </c>
    </row>
    <row r="36" spans="1:4" x14ac:dyDescent="0.35">
      <c r="A36" t="s">
        <v>21</v>
      </c>
      <c r="B36">
        <f>AVERAGE(B20:B22)</f>
        <v>174.67521300081543</v>
      </c>
      <c r="C36" s="7">
        <f>AVERAGE(C20:C22)</f>
        <v>151.474705606453</v>
      </c>
      <c r="D36">
        <f t="shared" ref="D36" si="11">AVERAGE(D20:D22)</f>
        <v>189.47506638333599</v>
      </c>
    </row>
    <row r="37" spans="1:4" x14ac:dyDescent="0.35">
      <c r="A37" t="s">
        <v>22</v>
      </c>
      <c r="B37">
        <f>AVERAGE(B23:B25)</f>
        <v>203.04206255587653</v>
      </c>
      <c r="C37" s="7">
        <f>AVERAGE(C23:C25)</f>
        <v>202.58881962244297</v>
      </c>
      <c r="D37">
        <f t="shared" ref="D37" si="12">AVERAGE(D23:D25)</f>
        <v>256.44857440204913</v>
      </c>
    </row>
    <row r="38" spans="1:4" x14ac:dyDescent="0.35">
      <c r="A38" t="s">
        <v>23</v>
      </c>
      <c r="B38">
        <f>AVERAGE(B26:B28)</f>
        <v>175.51415501553035</v>
      </c>
      <c r="C38" s="7">
        <f>AVERAGE(C26:C28)</f>
        <v>169.57589527090937</v>
      </c>
      <c r="D38">
        <f t="shared" ref="D38" si="13">AVERAGE(D26:D28)</f>
        <v>211.58948222886627</v>
      </c>
    </row>
    <row r="39" spans="1:4" x14ac:dyDescent="0.35">
      <c r="A39" t="s">
        <v>24</v>
      </c>
      <c r="B39">
        <f>AVERAGE(B29:B31)</f>
        <v>163.55579513822988</v>
      </c>
      <c r="C39" s="7">
        <f>AVERAGE(C29:C31)</f>
        <v>153.44558280182699</v>
      </c>
      <c r="D39">
        <f t="shared" ref="D39" si="14">AVERAGE(D29:D31)</f>
        <v>186.89274398233525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2020-12-11T20:41:07Z</dcterms:modified>
</cp:coreProperties>
</file>